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Лист1!$A$1:$F$125</definedName>
  </definedNames>
  <calcPr calcId="125725" refMode="R1C1"/>
</workbook>
</file>

<file path=xl/calcChain.xml><?xml version="1.0" encoding="utf-8"?>
<calcChain xmlns="http://schemas.openxmlformats.org/spreadsheetml/2006/main">
  <c r="D100" i="1"/>
  <c r="C121"/>
  <c r="D116"/>
  <c r="D111"/>
  <c r="F87"/>
  <c r="F90"/>
  <c r="F78"/>
  <c r="D76"/>
  <c r="D73"/>
  <c r="D72"/>
  <c r="D70"/>
  <c r="D68"/>
  <c r="D67"/>
  <c r="D66"/>
  <c r="D65"/>
  <c r="D62"/>
  <c r="D61"/>
  <c r="D59"/>
  <c r="D58"/>
  <c r="D49"/>
  <c r="D48"/>
  <c r="D46"/>
  <c r="D44"/>
  <c r="D43"/>
  <c r="D42"/>
  <c r="D41"/>
  <c r="D40"/>
  <c r="D39"/>
  <c r="D38"/>
  <c r="D37"/>
  <c r="D36"/>
  <c r="D35"/>
  <c r="K18"/>
  <c r="K19"/>
  <c r="K20"/>
  <c r="K21"/>
  <c r="K23"/>
  <c r="K26"/>
  <c r="K29"/>
  <c r="K31"/>
  <c r="K32"/>
  <c r="K35"/>
  <c r="K36"/>
  <c r="K37"/>
  <c r="K38"/>
  <c r="K39"/>
  <c r="K40"/>
  <c r="K41"/>
  <c r="K42"/>
  <c r="K43"/>
  <c r="K44"/>
  <c r="K46"/>
  <c r="K48"/>
  <c r="K49"/>
  <c r="K52"/>
  <c r="K53"/>
  <c r="K54"/>
  <c r="K58"/>
  <c r="K59"/>
  <c r="K61"/>
  <c r="K62"/>
  <c r="K65"/>
  <c r="K66"/>
  <c r="K67"/>
  <c r="K68"/>
  <c r="K70"/>
  <c r="K72"/>
  <c r="K73"/>
  <c r="K76"/>
  <c r="K77"/>
  <c r="K78"/>
  <c r="K81"/>
  <c r="K82"/>
  <c r="K84"/>
  <c r="K87"/>
  <c r="K90"/>
  <c r="K95"/>
  <c r="K97"/>
  <c r="K98"/>
  <c r="K99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D31"/>
  <c r="D29"/>
  <c r="D23"/>
  <c r="N21"/>
  <c r="N18"/>
  <c r="N119"/>
  <c r="N116"/>
  <c r="N111"/>
  <c r="N110"/>
  <c r="N109"/>
  <c r="N107"/>
  <c r="N100" s="1"/>
  <c r="N97"/>
  <c r="N96" s="1"/>
  <c r="N94"/>
  <c r="N89"/>
  <c r="N88" s="1"/>
  <c r="N86"/>
  <c r="N83"/>
  <c r="N80"/>
  <c r="N75"/>
  <c r="N74" s="1"/>
  <c r="N71"/>
  <c r="N69"/>
  <c r="N64"/>
  <c r="N63" s="1"/>
  <c r="N60"/>
  <c r="N57"/>
  <c r="N51"/>
  <c r="N50" s="1"/>
  <c r="N47"/>
  <c r="N45"/>
  <c r="N34"/>
  <c r="N33" s="1"/>
  <c r="N31"/>
  <c r="N30"/>
  <c r="N29"/>
  <c r="N28"/>
  <c r="N27" s="1"/>
  <c r="N25"/>
  <c r="N24" s="1"/>
  <c r="N22"/>
  <c r="N17"/>
  <c r="D21"/>
  <c r="D18"/>
  <c r="D110"/>
  <c r="D119"/>
  <c r="D109"/>
  <c r="C109" s="1"/>
  <c r="C114"/>
  <c r="E100"/>
  <c r="F100"/>
  <c r="C120"/>
  <c r="D97"/>
  <c r="D107"/>
  <c r="D96"/>
  <c r="C96" s="1"/>
  <c r="C119"/>
  <c r="C110"/>
  <c r="H100"/>
  <c r="E81"/>
  <c r="E90"/>
  <c r="C90" s="1"/>
  <c r="E87"/>
  <c r="E86" s="1"/>
  <c r="C106"/>
  <c r="F75"/>
  <c r="F74" s="1"/>
  <c r="D75"/>
  <c r="K75" s="1"/>
  <c r="E75"/>
  <c r="C104"/>
  <c r="C118"/>
  <c r="C117"/>
  <c r="C116"/>
  <c r="C115"/>
  <c r="C108"/>
  <c r="C113"/>
  <c r="C68"/>
  <c r="D64"/>
  <c r="K64" s="1"/>
  <c r="C99"/>
  <c r="F86"/>
  <c r="D86"/>
  <c r="K86" s="1"/>
  <c r="C107"/>
  <c r="C58"/>
  <c r="D57"/>
  <c r="K57" s="1"/>
  <c r="D25"/>
  <c r="C26"/>
  <c r="C112"/>
  <c r="C105"/>
  <c r="C103"/>
  <c r="C102"/>
  <c r="C101"/>
  <c r="C98"/>
  <c r="C97"/>
  <c r="C95"/>
  <c r="F94"/>
  <c r="E94"/>
  <c r="D94"/>
  <c r="K94" s="1"/>
  <c r="F89"/>
  <c r="F88" s="1"/>
  <c r="F85" s="1"/>
  <c r="D89"/>
  <c r="K89" s="1"/>
  <c r="D88"/>
  <c r="K88" s="1"/>
  <c r="C84"/>
  <c r="F83"/>
  <c r="E83"/>
  <c r="D83"/>
  <c r="K83" s="1"/>
  <c r="C82"/>
  <c r="C81"/>
  <c r="F80"/>
  <c r="E80"/>
  <c r="D80"/>
  <c r="K80" s="1"/>
  <c r="E78"/>
  <c r="C78" s="1"/>
  <c r="C77"/>
  <c r="C76"/>
  <c r="C73"/>
  <c r="C72"/>
  <c r="F71"/>
  <c r="E71"/>
  <c r="D71"/>
  <c r="K71" s="1"/>
  <c r="C70"/>
  <c r="F69"/>
  <c r="E69"/>
  <c r="D69"/>
  <c r="K69" s="1"/>
  <c r="C67"/>
  <c r="C66"/>
  <c r="C65"/>
  <c r="F64"/>
  <c r="E64"/>
  <c r="F63"/>
  <c r="C62"/>
  <c r="C61"/>
  <c r="F60"/>
  <c r="F59" s="1"/>
  <c r="E60"/>
  <c r="E56" s="1"/>
  <c r="D60"/>
  <c r="C59"/>
  <c r="C54"/>
  <c r="C53"/>
  <c r="C52"/>
  <c r="F51"/>
  <c r="F50" s="1"/>
  <c r="E51"/>
  <c r="D51"/>
  <c r="D50" s="1"/>
  <c r="C49"/>
  <c r="C48"/>
  <c r="F47"/>
  <c r="E47"/>
  <c r="D47"/>
  <c r="K47" s="1"/>
  <c r="C46"/>
  <c r="F45"/>
  <c r="E45"/>
  <c r="D45"/>
  <c r="K45" s="1"/>
  <c r="C44"/>
  <c r="C43"/>
  <c r="C42"/>
  <c r="C41"/>
  <c r="C40"/>
  <c r="C39"/>
  <c r="C38"/>
  <c r="C37"/>
  <c r="C36"/>
  <c r="C35"/>
  <c r="F34"/>
  <c r="E34"/>
  <c r="D34"/>
  <c r="K34" s="1"/>
  <c r="C32"/>
  <c r="C31"/>
  <c r="D30"/>
  <c r="C30" s="1"/>
  <c r="C29"/>
  <c r="D28"/>
  <c r="C28" s="1"/>
  <c r="F27"/>
  <c r="F25" s="1"/>
  <c r="F24" s="1"/>
  <c r="E27"/>
  <c r="E25" s="1"/>
  <c r="C23"/>
  <c r="F22"/>
  <c r="E22"/>
  <c r="D22"/>
  <c r="K22" s="1"/>
  <c r="C21"/>
  <c r="C20"/>
  <c r="C19"/>
  <c r="C18"/>
  <c r="F17"/>
  <c r="E17"/>
  <c r="D17"/>
  <c r="C87"/>
  <c r="E89"/>
  <c r="E88" s="1"/>
  <c r="E63"/>
  <c r="F79"/>
  <c r="C69"/>
  <c r="F93"/>
  <c r="F92" s="1"/>
  <c r="D79"/>
  <c r="C80"/>
  <c r="F56"/>
  <c r="C51"/>
  <c r="C71"/>
  <c r="C83"/>
  <c r="C89"/>
  <c r="E50"/>
  <c r="E79"/>
  <c r="E74"/>
  <c r="D56"/>
  <c r="C75"/>
  <c r="C94"/>
  <c r="C22"/>
  <c r="D85"/>
  <c r="C111"/>
  <c r="N79" l="1"/>
  <c r="E33"/>
  <c r="C60"/>
  <c r="C86"/>
  <c r="F55"/>
  <c r="K79"/>
  <c r="E85"/>
  <c r="K50"/>
  <c r="K25"/>
  <c r="N56"/>
  <c r="N55" s="1"/>
  <c r="N93"/>
  <c r="N92" s="1"/>
  <c r="N122" s="1"/>
  <c r="N127" s="1"/>
  <c r="K96"/>
  <c r="C17"/>
  <c r="F16"/>
  <c r="E16"/>
  <c r="F33"/>
  <c r="D24"/>
  <c r="K24" s="1"/>
  <c r="C57"/>
  <c r="N16"/>
  <c r="N15" s="1"/>
  <c r="N85"/>
  <c r="K85" s="1"/>
  <c r="K30"/>
  <c r="K28"/>
  <c r="K51"/>
  <c r="K17"/>
  <c r="D93"/>
  <c r="C93" s="1"/>
  <c r="K100"/>
  <c r="D74"/>
  <c r="D63"/>
  <c r="C63" s="1"/>
  <c r="C64"/>
  <c r="K63"/>
  <c r="K60"/>
  <c r="C47"/>
  <c r="D33"/>
  <c r="D16"/>
  <c r="K16" s="1"/>
  <c r="C100"/>
  <c r="G100" s="1"/>
  <c r="E93"/>
  <c r="E92" s="1"/>
  <c r="E24"/>
  <c r="C25"/>
  <c r="C50"/>
  <c r="C85"/>
  <c r="C45"/>
  <c r="C79"/>
  <c r="E55"/>
  <c r="C56"/>
  <c r="F15"/>
  <c r="C88"/>
  <c r="C34"/>
  <c r="D27"/>
  <c r="K27" s="1"/>
  <c r="D55" l="1"/>
  <c r="N91"/>
  <c r="E15"/>
  <c r="K56"/>
  <c r="K55"/>
  <c r="C55"/>
  <c r="E91"/>
  <c r="C16"/>
  <c r="C24"/>
  <c r="D92"/>
  <c r="K92" s="1"/>
  <c r="K93"/>
  <c r="K74"/>
  <c r="C74"/>
  <c r="C33"/>
  <c r="K33"/>
  <c r="E122"/>
  <c r="E127" s="1"/>
  <c r="C27"/>
  <c r="D15"/>
  <c r="K15" s="1"/>
  <c r="F122"/>
  <c r="F127" s="1"/>
  <c r="F91"/>
  <c r="C92" l="1"/>
  <c r="D122"/>
  <c r="K122" s="1"/>
  <c r="D91"/>
  <c r="C15"/>
  <c r="C91" l="1"/>
  <c r="K91"/>
  <c r="C122"/>
  <c r="C127" s="1"/>
  <c r="D127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<sst xmlns="http://schemas.openxmlformats.org/spreadsheetml/2006/main" count="178" uniqueCount="175">
  <si>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</si>
  <si>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</si>
  <si>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</si>
  <si>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</si>
  <si>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</si>
  <si>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</si>
  <si>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</si>
  <si>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</si>
  <si>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</si>
  <si>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</si>
  <si>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</si>
  <si>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</si>
  <si>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</si>
  <si>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</si>
  <si>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</si>
  <si>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</si>
  <si>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</si>
  <si>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</si>
  <si>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</si>
  <si>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</si>
  <si>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</si>
  <si>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</si>
  <si>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</si>
  <si>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</si>
  <si>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</si>
  <si>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</si>
  <si>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</si>
  <si>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</si>
  <si>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</si>
  <si>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</si>
  <si>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</si>
  <si>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</si>
  <si>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</si>
  <si>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</si>
  <si>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</si>
  <si>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</si>
  <si>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</si>
  <si>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</si>
  <si>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</si>
  <si>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</si>
  <si>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</si>
  <si>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</si>
  <si>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</si>
  <si>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</si>
  <si>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</si>
  <si>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</si>
  <si>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</si>
  <si>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</si>
  <si>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</si>
  <si>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</si>
  <si>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</si>
  <si>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</si>
  <si>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</si>
  <si>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</si>
  <si>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</si>
  <si>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</si>
  <si>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</si>
  <si>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</si>
  <si>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</si>
  <si>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</si>
  <si>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</si>
  <si>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</si>
  <si>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</si>
  <si>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</si>
  <si>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</si>
  <si>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</si>
  <si>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</si>
  <si>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</si>
  <si>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</si>
  <si>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</si>
  <si>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</si>
  <si>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</si>
  <si>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</si>
  <si>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</si>
  <si>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</si>
  <si>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</si>
  <si>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</si>
  <si>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</si>
  <si>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</si>
  <si>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</si>
  <si>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</si>
  <si>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</si>
  <si>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</si>
  <si>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</si>
  <si>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</si>
  <si>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</si>
  <si>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</si>
  <si>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</si>
  <si>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</si>
  <si>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</si>
  <si>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</si>
  <si>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</si>
  <si>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</si>
  <si>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</si>
  <si>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</si>
  <si>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</si>
  <si>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</si>
  <si>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</si>
  <si>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</si>
  <si>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</si>
  <si>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</si>
  <si>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</si>
  <si>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</si>
  <si>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</si>
  <si>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</si>
  <si>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</si>
  <si>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</si>
  <si>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</si>
  <si>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</si>
  <si>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</si>
  <si>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</si>
  <si>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</si>
  <si>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</si>
  <si>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</si>
  <si>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</si>
  <si>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</si>
  <si>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</si>
  <si>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</si>
  <si>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</si>
  <si>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</si>
  <si>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</si>
  <si>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</si>
  <si>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</si>
  <si>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</si>
  <si>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</si>
  <si>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</si>
  <si>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</si>
  <si>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</si>
  <si>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</si>
  <si>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</si>
  <si>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</si>
  <si>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</si>
  <si>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</si>
  <si>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</si>
  <si>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</si>
  <si>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</si>
  <si>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</si>
  <si>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</si>
  <si>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</si>
  <si>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</si>
  <si>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</si>
  <si>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</si>
  <si>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</si>
  <si>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</si>
  <si>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</si>
  <si>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</si>
  <si>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</si>
  <si>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</si>
  <si>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</si>
  <si>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</si>
  <si>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</si>
  <si>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</si>
  <si>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</si>
  <si>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</si>
  <si>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</si>
  <si>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</si>
  <si>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</si>
  <si>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</si>
  <si>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</si>
  <si>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</si>
  <si>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</si>
  <si>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</si>
  <si>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</si>
  <si>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</si>
  <si>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</si>
  <si>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</si>
  <si>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</si>
  <si>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</si>
  <si>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</si>
  <si>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</si>
  <si>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</si>
  <si>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</si>
  <si>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</si>
  <si>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</si>
  <si>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14.12.2020 №2/17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</si>
</sst>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идатк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17901357.240000002</v>
          </cell>
          <cell r="D32">
            <v>-17115454.990000002</v>
          </cell>
          <cell r="E32">
            <v>35016812.230000004</v>
          </cell>
          <cell r="F32">
            <v>35007751.230000004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0"/>
  <sheetViews>
    <sheetView tabSelected="1" zoomScale="70" zoomScaleNormal="70" workbookViewId="0">
      <selection activeCell="A4" sqref="A4:F4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20" style="15" customWidth="1"/>
    <col min="6" max="6" width="22.44140625" style="15" customWidth="1"/>
    <col min="7" max="7" width="21.109375" style="15" hidden="1" customWidth="1"/>
    <col min="8" max="8" width="19.6640625" style="15" hidden="1" customWidth="1"/>
    <col min="9" max="10" width="8.88671875" style="15" customWidth="1"/>
    <col min="11" max="11" width="17.44140625" style="30" hidden="1" customWidth="1"/>
    <col min="12" max="13" width="0" style="30" hidden="1" customWidth="1"/>
    <col min="14" max="14" width="26" style="30" hidden="1" customWidth="1"/>
    <col min="15" max="19" width="0" style="15" hidden="1" customWidth="1"/>
    <col min="20" max="16384" width="8.88671875" style="15"/>
  </cols>
  <sheetData>
    <row r="1" spans="1:22" ht="18.600000000000001" customHeight="1">
      <c r="D1" s="8"/>
      <c r="E1" s="42" t="s">
        <v>9</v>
      </c>
      <c r="F1" s="42"/>
      <c r="G1" s="42"/>
      <c r="H1" s="38"/>
      <c r="I1" s="38"/>
      <c r="J1" s="38"/>
    </row>
    <row r="2" spans="1:22" ht="18.600000000000001" customHeight="1">
      <c r="D2" s="16"/>
      <c r="E2" s="8" t="s">
        <v>162</v>
      </c>
      <c r="F2" s="8"/>
      <c r="G2" s="24"/>
      <c r="H2" s="8"/>
      <c r="I2" s="8"/>
    </row>
    <row r="3" spans="1:22" ht="18.600000000000001" customHeight="1">
      <c r="D3" s="8"/>
      <c r="E3" s="8" t="s">
        <v>174</v>
      </c>
      <c r="F3" s="8"/>
      <c r="G3" s="24"/>
      <c r="H3" s="8"/>
      <c r="I3" s="8"/>
    </row>
    <row r="4" spans="1:22" ht="17.399999999999999" customHeight="1">
      <c r="A4" s="39"/>
      <c r="B4" s="39"/>
      <c r="C4" s="39"/>
      <c r="D4" s="39"/>
      <c r="E4" s="39"/>
      <c r="F4" s="39"/>
    </row>
    <row r="5" spans="1:22" ht="23.4" customHeight="1">
      <c r="A5" s="39" t="s">
        <v>167</v>
      </c>
      <c r="B5" s="39"/>
      <c r="C5" s="39"/>
      <c r="D5" s="39"/>
      <c r="E5" s="39"/>
      <c r="F5" s="39"/>
    </row>
    <row r="6" spans="1:22" ht="23.4" customHeight="1">
      <c r="A6" s="39" t="s">
        <v>168</v>
      </c>
      <c r="B6" s="39"/>
      <c r="C6" s="39"/>
      <c r="D6" s="39"/>
      <c r="E6" s="39"/>
      <c r="F6" s="39"/>
    </row>
    <row r="7" spans="1:22" ht="23.4" customHeight="1">
      <c r="A7" s="39" t="s">
        <v>169</v>
      </c>
      <c r="B7" s="39"/>
      <c r="C7" s="39"/>
      <c r="D7" s="39"/>
      <c r="E7" s="39"/>
      <c r="F7" s="39"/>
    </row>
    <row r="8" spans="1:22" ht="23.4" customHeight="1">
      <c r="A8" s="28"/>
      <c r="B8" s="28"/>
      <c r="C8" s="28"/>
      <c r="D8" s="28"/>
      <c r="E8" s="28"/>
      <c r="F8" s="28"/>
    </row>
    <row r="9" spans="1:22">
      <c r="A9" s="26" t="s">
        <v>163</v>
      </c>
      <c r="B9" s="37"/>
      <c r="C9" s="37"/>
      <c r="D9" s="37"/>
      <c r="E9" s="37"/>
      <c r="F9" s="37"/>
    </row>
    <row r="10" spans="1:22">
      <c r="A10" s="27" t="s">
        <v>161</v>
      </c>
      <c r="B10" s="37"/>
      <c r="C10" s="37"/>
      <c r="D10" s="37"/>
      <c r="E10" s="37"/>
      <c r="F10" s="37"/>
    </row>
    <row r="11" spans="1:22">
      <c r="A11" s="41" t="s">
        <v>0</v>
      </c>
      <c r="B11" s="41"/>
      <c r="C11" s="41"/>
      <c r="D11" s="41"/>
      <c r="E11" s="41"/>
      <c r="F11" s="41"/>
    </row>
    <row r="12" spans="1:22" ht="19.95" customHeight="1">
      <c r="A12" s="40" t="s">
        <v>1</v>
      </c>
      <c r="B12" s="40" t="s">
        <v>2</v>
      </c>
      <c r="C12" s="40" t="s">
        <v>3</v>
      </c>
      <c r="D12" s="40" t="s">
        <v>4</v>
      </c>
      <c r="E12" s="40" t="s">
        <v>5</v>
      </c>
      <c r="F12" s="40"/>
      <c r="N12" s="30" t="s">
        <v>4</v>
      </c>
    </row>
    <row r="13" spans="1:22" ht="51" customHeight="1">
      <c r="A13" s="40"/>
      <c r="B13" s="40"/>
      <c r="C13" s="40"/>
      <c r="D13" s="40"/>
      <c r="E13" s="36" t="s">
        <v>6</v>
      </c>
      <c r="F13" s="36" t="s">
        <v>7</v>
      </c>
    </row>
    <row r="14" spans="1:22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</row>
    <row r="15" spans="1:22" ht="24.6" hidden="1" customHeight="1">
      <c r="A15" s="6" t="s">
        <v>10</v>
      </c>
      <c r="B15" s="19" t="s">
        <v>11</v>
      </c>
      <c r="C15" s="1">
        <f>D15+E15</f>
        <v>186718500</v>
      </c>
      <c r="D15" s="1">
        <f>D16+D27+D33+D50+D24</f>
        <v>186578500</v>
      </c>
      <c r="E15" s="1">
        <f>E16+E27+E33+E50</f>
        <v>140000</v>
      </c>
      <c r="F15" s="1">
        <f>F16+F27+F33+F50</f>
        <v>0</v>
      </c>
      <c r="K15" s="30">
        <f>D15-N15</f>
        <v>-881000</v>
      </c>
      <c r="N15" s="30">
        <f>N16+N27+N33+N50+N24</f>
        <v>187459500</v>
      </c>
    </row>
    <row r="16" spans="1:22" ht="39.6" hidden="1" customHeight="1">
      <c r="A16" s="6" t="s">
        <v>12</v>
      </c>
      <c r="B16" s="19" t="s">
        <v>136</v>
      </c>
      <c r="C16" s="1">
        <f t="shared" ref="C16:C83" si="0">D16+E16</f>
        <v>120070000</v>
      </c>
      <c r="D16" s="1">
        <f>D17+D22</f>
        <v>120070000</v>
      </c>
      <c r="E16" s="1">
        <f>E17+E22</f>
        <v>0</v>
      </c>
      <c r="F16" s="1">
        <f>F17+F22</f>
        <v>0</v>
      </c>
      <c r="K16" s="30">
        <f t="shared" ref="K16:K79" si="1">D16-N16</f>
        <v>-7250000</v>
      </c>
      <c r="N16" s="30">
        <f>N17+N22</f>
        <v>127320000</v>
      </c>
      <c r="V16" s="22"/>
    </row>
    <row r="17" spans="1:14" hidden="1">
      <c r="A17" s="7">
        <v>11010000</v>
      </c>
      <c r="B17" s="20" t="s">
        <v>13</v>
      </c>
      <c r="C17" s="2">
        <f t="shared" si="0"/>
        <v>119600000</v>
      </c>
      <c r="D17" s="2">
        <f>SUM(D18:D21)</f>
        <v>119600000</v>
      </c>
      <c r="E17" s="2">
        <f>SUM(E18:E21)</f>
        <v>0</v>
      </c>
      <c r="F17" s="2">
        <f>SUM(F18:F21)</f>
        <v>0</v>
      </c>
      <c r="K17" s="30">
        <f t="shared" si="1"/>
        <v>-6400000</v>
      </c>
      <c r="N17" s="30">
        <f>SUM(N18:N21)</f>
        <v>126000000</v>
      </c>
    </row>
    <row r="18" spans="1:14" ht="36" hidden="1">
      <c r="A18" s="36">
        <v>11010100</v>
      </c>
      <c r="B18" s="9" t="s">
        <v>14</v>
      </c>
      <c r="C18" s="3">
        <f t="shared" si="0"/>
        <v>113772500</v>
      </c>
      <c r="D18" s="3">
        <f>119972500-6200000</f>
        <v>113772500</v>
      </c>
      <c r="E18" s="3"/>
      <c r="F18" s="3"/>
      <c r="K18" s="30">
        <f t="shared" si="1"/>
        <v>-6200000</v>
      </c>
      <c r="N18" s="30">
        <f>119972500</f>
        <v>119972500</v>
      </c>
    </row>
    <row r="19" spans="1:14" ht="54" hidden="1">
      <c r="A19" s="36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  <c r="K19" s="30">
        <f t="shared" si="1"/>
        <v>0</v>
      </c>
      <c r="N19" s="30">
        <v>2234800</v>
      </c>
    </row>
    <row r="20" spans="1:14" ht="36" hidden="1">
      <c r="A20" s="36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  <c r="K20" s="30">
        <f t="shared" si="1"/>
        <v>0</v>
      </c>
      <c r="N20" s="30">
        <v>2120000</v>
      </c>
    </row>
    <row r="21" spans="1:14" ht="36" hidden="1">
      <c r="A21" s="36">
        <v>11010500</v>
      </c>
      <c r="B21" s="9" t="s">
        <v>17</v>
      </c>
      <c r="C21" s="3">
        <f t="shared" si="0"/>
        <v>1472700</v>
      </c>
      <c r="D21" s="3">
        <f>1672700-200000</f>
        <v>1472700</v>
      </c>
      <c r="E21" s="3"/>
      <c r="F21" s="3"/>
      <c r="K21" s="30">
        <f t="shared" si="1"/>
        <v>-200000</v>
      </c>
      <c r="N21" s="30">
        <f>1672700</f>
        <v>1672700</v>
      </c>
    </row>
    <row r="22" spans="1:14" hidden="1">
      <c r="A22" s="7" t="s">
        <v>18</v>
      </c>
      <c r="B22" s="10" t="s">
        <v>137</v>
      </c>
      <c r="C22" s="2">
        <f t="shared" si="0"/>
        <v>470000</v>
      </c>
      <c r="D22" s="2">
        <f>SUM(D23:D23)</f>
        <v>470000</v>
      </c>
      <c r="E22" s="2">
        <f>E23</f>
        <v>0</v>
      </c>
      <c r="F22" s="2">
        <f>F23</f>
        <v>0</v>
      </c>
      <c r="K22" s="30">
        <f t="shared" si="1"/>
        <v>-850000</v>
      </c>
      <c r="N22" s="30">
        <f>SUM(N23:N23)</f>
        <v>1320000</v>
      </c>
    </row>
    <row r="23" spans="1:14" hidden="1">
      <c r="A23" s="36">
        <v>11020200</v>
      </c>
      <c r="B23" s="9" t="s">
        <v>138</v>
      </c>
      <c r="C23" s="3">
        <f t="shared" si="0"/>
        <v>470000</v>
      </c>
      <c r="D23" s="3">
        <f>1320000-850000</f>
        <v>470000</v>
      </c>
      <c r="E23" s="3"/>
      <c r="F23" s="3"/>
      <c r="K23" s="30">
        <f t="shared" si="1"/>
        <v>-850000</v>
      </c>
      <c r="N23" s="30">
        <v>1320000</v>
      </c>
    </row>
    <row r="24" spans="1:14" hidden="1">
      <c r="A24" s="6">
        <v>13000000</v>
      </c>
      <c r="B24" s="19" t="s">
        <v>133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  <c r="K24" s="30">
        <f t="shared" si="1"/>
        <v>0</v>
      </c>
      <c r="N24" s="30">
        <f>N25</f>
        <v>45000</v>
      </c>
    </row>
    <row r="25" spans="1:14" hidden="1">
      <c r="A25" s="7">
        <v>13030000</v>
      </c>
      <c r="B25" s="20" t="s">
        <v>134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  <c r="K25" s="30">
        <f t="shared" si="1"/>
        <v>0</v>
      </c>
      <c r="N25" s="30">
        <f>N26</f>
        <v>45000</v>
      </c>
    </row>
    <row r="26" spans="1:14" ht="48.6" hidden="1" customHeight="1">
      <c r="A26" s="36">
        <v>13030100</v>
      </c>
      <c r="B26" s="9" t="s">
        <v>135</v>
      </c>
      <c r="C26" s="3">
        <f>D26+E26</f>
        <v>45000</v>
      </c>
      <c r="D26" s="3">
        <v>45000</v>
      </c>
      <c r="E26" s="3"/>
      <c r="F26" s="3"/>
      <c r="K26" s="30">
        <f t="shared" si="1"/>
        <v>0</v>
      </c>
      <c r="N26" s="30">
        <v>45000</v>
      </c>
    </row>
    <row r="27" spans="1:14" hidden="1">
      <c r="A27" s="6" t="s">
        <v>19</v>
      </c>
      <c r="B27" s="4" t="s">
        <v>20</v>
      </c>
      <c r="C27" s="21">
        <f t="shared" si="0"/>
        <v>14256000</v>
      </c>
      <c r="D27" s="21">
        <f>D28+D30+D32</f>
        <v>14256000</v>
      </c>
      <c r="E27" s="21">
        <f>E32</f>
        <v>0</v>
      </c>
      <c r="F27" s="21">
        <f>F32</f>
        <v>0</v>
      </c>
      <c r="K27" s="30">
        <f t="shared" si="1"/>
        <v>3900000</v>
      </c>
      <c r="N27" s="30">
        <f>N28+N30+N32</f>
        <v>10356000</v>
      </c>
    </row>
    <row r="28" spans="1:14" hidden="1">
      <c r="A28" s="7">
        <v>14020000</v>
      </c>
      <c r="B28" s="10" t="s">
        <v>21</v>
      </c>
      <c r="C28" s="21">
        <f t="shared" si="0"/>
        <v>1904000</v>
      </c>
      <c r="D28" s="21">
        <f>D29</f>
        <v>1904000</v>
      </c>
      <c r="E28" s="21"/>
      <c r="F28" s="21"/>
      <c r="K28" s="30">
        <f t="shared" si="1"/>
        <v>500000</v>
      </c>
      <c r="N28" s="30">
        <f>N29</f>
        <v>1404000</v>
      </c>
    </row>
    <row r="29" spans="1:14" hidden="1">
      <c r="A29" s="36">
        <v>14021900</v>
      </c>
      <c r="B29" s="9" t="s">
        <v>22</v>
      </c>
      <c r="C29" s="31">
        <f t="shared" si="0"/>
        <v>1904000</v>
      </c>
      <c r="D29" s="31">
        <f>600000+534000+270000+500000</f>
        <v>1904000</v>
      </c>
      <c r="E29" s="31"/>
      <c r="F29" s="31"/>
      <c r="K29" s="30">
        <f t="shared" si="1"/>
        <v>500000</v>
      </c>
      <c r="N29" s="30">
        <f>600000+534000+270000</f>
        <v>1404000</v>
      </c>
    </row>
    <row r="30" spans="1:14" ht="36" hidden="1">
      <c r="A30" s="7" t="s">
        <v>23</v>
      </c>
      <c r="B30" s="10" t="s">
        <v>24</v>
      </c>
      <c r="C30" s="21">
        <f t="shared" si="0"/>
        <v>6800000</v>
      </c>
      <c r="D30" s="21">
        <f>D31</f>
        <v>6800000</v>
      </c>
      <c r="E30" s="21"/>
      <c r="F30" s="21"/>
      <c r="K30" s="30">
        <f t="shared" si="1"/>
        <v>3400000</v>
      </c>
      <c r="N30" s="30">
        <f>N31</f>
        <v>3400000</v>
      </c>
    </row>
    <row r="31" spans="1:14" hidden="1">
      <c r="A31" s="36">
        <v>14031900</v>
      </c>
      <c r="B31" s="9" t="s">
        <v>22</v>
      </c>
      <c r="C31" s="31">
        <f t="shared" si="0"/>
        <v>6800000</v>
      </c>
      <c r="D31" s="31">
        <f>2400000+1000000+3400000</f>
        <v>6800000</v>
      </c>
      <c r="E31" s="31"/>
      <c r="F31" s="31"/>
      <c r="K31" s="30">
        <f t="shared" si="1"/>
        <v>3400000</v>
      </c>
      <c r="N31" s="30">
        <f>2400000+1000000</f>
        <v>3400000</v>
      </c>
    </row>
    <row r="32" spans="1:14" ht="36" hidden="1">
      <c r="A32" s="7">
        <v>14040000</v>
      </c>
      <c r="B32" s="10" t="s">
        <v>25</v>
      </c>
      <c r="C32" s="21">
        <f t="shared" si="0"/>
        <v>5552000</v>
      </c>
      <c r="D32" s="21">
        <v>5552000</v>
      </c>
      <c r="E32" s="21"/>
      <c r="F32" s="21"/>
      <c r="K32" s="30">
        <f t="shared" si="1"/>
        <v>0</v>
      </c>
      <c r="N32" s="30">
        <v>5552000</v>
      </c>
    </row>
    <row r="33" spans="1:14" hidden="1">
      <c r="A33" s="6">
        <v>18000000</v>
      </c>
      <c r="B33" s="19" t="s">
        <v>26</v>
      </c>
      <c r="C33" s="1">
        <f t="shared" si="0"/>
        <v>52207500</v>
      </c>
      <c r="D33" s="1">
        <f>D34+D45+D47</f>
        <v>52207500</v>
      </c>
      <c r="E33" s="1">
        <f>E34+E45+E47</f>
        <v>0</v>
      </c>
      <c r="F33" s="1">
        <f>F34+F45+F47</f>
        <v>0</v>
      </c>
      <c r="K33" s="30">
        <f t="shared" si="1"/>
        <v>2469000</v>
      </c>
      <c r="N33" s="30">
        <f>N34+N45+N47</f>
        <v>49738500</v>
      </c>
    </row>
    <row r="34" spans="1:14" hidden="1">
      <c r="A34" s="7">
        <v>18010000</v>
      </c>
      <c r="B34" s="20" t="s">
        <v>27</v>
      </c>
      <c r="C34" s="2">
        <f t="shared" si="0"/>
        <v>23161500</v>
      </c>
      <c r="D34" s="2">
        <f>SUM(D35:D44)</f>
        <v>23161500</v>
      </c>
      <c r="E34" s="2">
        <f>SUM(E35:E44)</f>
        <v>0</v>
      </c>
      <c r="F34" s="2">
        <f>SUM(F35:F44)</f>
        <v>0</v>
      </c>
      <c r="K34" s="30">
        <f t="shared" si="1"/>
        <v>1616000</v>
      </c>
      <c r="N34" s="30">
        <f>SUM(N35:N44)</f>
        <v>21545500</v>
      </c>
    </row>
    <row r="35" spans="1:14" ht="36" hidden="1">
      <c r="A35" s="36">
        <v>18010100</v>
      </c>
      <c r="B35" s="11" t="s">
        <v>28</v>
      </c>
      <c r="C35" s="3">
        <f t="shared" si="0"/>
        <v>40600</v>
      </c>
      <c r="D35" s="3">
        <f>24600+16000</f>
        <v>40600</v>
      </c>
      <c r="E35" s="3"/>
      <c r="F35" s="3"/>
      <c r="K35" s="30">
        <f t="shared" si="1"/>
        <v>16000</v>
      </c>
      <c r="N35" s="30">
        <v>24600</v>
      </c>
    </row>
    <row r="36" spans="1:14" ht="36" hidden="1">
      <c r="A36" s="36">
        <v>18010200</v>
      </c>
      <c r="B36" s="11" t="s">
        <v>29</v>
      </c>
      <c r="C36" s="3">
        <f t="shared" si="0"/>
        <v>728400</v>
      </c>
      <c r="D36" s="3">
        <f>518400+210000</f>
        <v>728400</v>
      </c>
      <c r="E36" s="3"/>
      <c r="F36" s="3"/>
      <c r="K36" s="30">
        <f t="shared" si="1"/>
        <v>210000</v>
      </c>
      <c r="N36" s="30">
        <v>518400</v>
      </c>
    </row>
    <row r="37" spans="1:14" ht="36" hidden="1">
      <c r="A37" s="36" t="s">
        <v>30</v>
      </c>
      <c r="B37" s="11" t="s">
        <v>31</v>
      </c>
      <c r="C37" s="3">
        <f t="shared" si="0"/>
        <v>3629000</v>
      </c>
      <c r="D37" s="3">
        <f>1659000+1970000</f>
        <v>3629000</v>
      </c>
      <c r="E37" s="3"/>
      <c r="F37" s="3"/>
      <c r="K37" s="30">
        <f t="shared" si="1"/>
        <v>1970000</v>
      </c>
      <c r="N37" s="30">
        <v>1659000</v>
      </c>
    </row>
    <row r="38" spans="1:14" ht="36" hidden="1">
      <c r="A38" s="36" t="s">
        <v>32</v>
      </c>
      <c r="B38" s="11" t="s">
        <v>33</v>
      </c>
      <c r="C38" s="3">
        <f t="shared" si="0"/>
        <v>4441000</v>
      </c>
      <c r="D38" s="3">
        <f>3691000+750000</f>
        <v>4441000</v>
      </c>
      <c r="E38" s="3"/>
      <c r="F38" s="3"/>
      <c r="K38" s="30">
        <f t="shared" si="1"/>
        <v>750000</v>
      </c>
      <c r="N38" s="30">
        <v>3691000</v>
      </c>
    </row>
    <row r="39" spans="1:14" hidden="1">
      <c r="A39" s="36" t="s">
        <v>34</v>
      </c>
      <c r="B39" s="11" t="s">
        <v>35</v>
      </c>
      <c r="C39" s="3">
        <f t="shared" si="0"/>
        <v>8782000</v>
      </c>
      <c r="D39" s="3">
        <f>9767000-985000</f>
        <v>8782000</v>
      </c>
      <c r="E39" s="3"/>
      <c r="F39" s="3"/>
      <c r="K39" s="30">
        <f t="shared" si="1"/>
        <v>-985000</v>
      </c>
      <c r="N39" s="30">
        <v>9767000</v>
      </c>
    </row>
    <row r="40" spans="1:14" hidden="1">
      <c r="A40" s="36" t="s">
        <v>36</v>
      </c>
      <c r="B40" s="11" t="s">
        <v>37</v>
      </c>
      <c r="C40" s="3">
        <f t="shared" si="0"/>
        <v>4310000</v>
      </c>
      <c r="D40" s="3">
        <f>4660000-350000</f>
        <v>4310000</v>
      </c>
      <c r="E40" s="3"/>
      <c r="F40" s="3"/>
      <c r="K40" s="30">
        <f t="shared" si="1"/>
        <v>-350000</v>
      </c>
      <c r="N40" s="30">
        <v>4660000</v>
      </c>
    </row>
    <row r="41" spans="1:14" hidden="1">
      <c r="A41" s="36" t="s">
        <v>38</v>
      </c>
      <c r="B41" s="11" t="s">
        <v>39</v>
      </c>
      <c r="C41" s="3">
        <f t="shared" si="0"/>
        <v>280700</v>
      </c>
      <c r="D41" s="3">
        <f>260700+20000</f>
        <v>280700</v>
      </c>
      <c r="E41" s="3"/>
      <c r="F41" s="3"/>
      <c r="K41" s="30">
        <f t="shared" si="1"/>
        <v>20000</v>
      </c>
      <c r="N41" s="30">
        <v>260700</v>
      </c>
    </row>
    <row r="42" spans="1:14" hidden="1">
      <c r="A42" s="36" t="s">
        <v>40</v>
      </c>
      <c r="B42" s="11" t="s">
        <v>41</v>
      </c>
      <c r="C42" s="3">
        <f t="shared" si="0"/>
        <v>874800</v>
      </c>
      <c r="D42" s="3">
        <f>889800-15000</f>
        <v>874800</v>
      </c>
      <c r="E42" s="3"/>
      <c r="F42" s="3"/>
      <c r="K42" s="30">
        <f t="shared" si="1"/>
        <v>-15000</v>
      </c>
      <c r="N42" s="30">
        <v>889800</v>
      </c>
    </row>
    <row r="43" spans="1:14" hidden="1">
      <c r="A43" s="36">
        <v>18011000</v>
      </c>
      <c r="B43" s="11" t="s">
        <v>42</v>
      </c>
      <c r="C43" s="3">
        <f t="shared" si="0"/>
        <v>25000</v>
      </c>
      <c r="D43" s="3">
        <f>30000-5000</f>
        <v>25000</v>
      </c>
      <c r="E43" s="3"/>
      <c r="F43" s="3"/>
      <c r="K43" s="30">
        <f t="shared" si="1"/>
        <v>-5000</v>
      </c>
      <c r="N43" s="30">
        <v>30000</v>
      </c>
    </row>
    <row r="44" spans="1:14" hidden="1">
      <c r="A44" s="36">
        <v>18011100</v>
      </c>
      <c r="B44" s="11" t="s">
        <v>43</v>
      </c>
      <c r="C44" s="3">
        <f t="shared" si="0"/>
        <v>50000</v>
      </c>
      <c r="D44" s="3">
        <f>45000+5000</f>
        <v>50000</v>
      </c>
      <c r="E44" s="3"/>
      <c r="F44" s="3"/>
      <c r="K44" s="30">
        <f t="shared" si="1"/>
        <v>5000</v>
      </c>
      <c r="N44" s="30">
        <v>45000</v>
      </c>
    </row>
    <row r="45" spans="1:14" hidden="1">
      <c r="A45" s="7" t="s">
        <v>44</v>
      </c>
      <c r="B45" s="10" t="s">
        <v>45</v>
      </c>
      <c r="C45" s="2">
        <f t="shared" si="0"/>
        <v>38000</v>
      </c>
      <c r="D45" s="2">
        <f>SUM(D46:D46)</f>
        <v>38000</v>
      </c>
      <c r="E45" s="2">
        <f>SUM(E46:E46)</f>
        <v>0</v>
      </c>
      <c r="F45" s="2">
        <f>SUM(F46:F46)</f>
        <v>0</v>
      </c>
      <c r="K45" s="30">
        <f t="shared" si="1"/>
        <v>-7000</v>
      </c>
      <c r="N45" s="30">
        <f>SUM(N46:N46)</f>
        <v>45000</v>
      </c>
    </row>
    <row r="46" spans="1:14" hidden="1">
      <c r="A46" s="36" t="s">
        <v>46</v>
      </c>
      <c r="B46" s="9" t="s">
        <v>47</v>
      </c>
      <c r="C46" s="3">
        <f t="shared" si="0"/>
        <v>38000</v>
      </c>
      <c r="D46" s="3">
        <f>45000-7000</f>
        <v>38000</v>
      </c>
      <c r="E46" s="3"/>
      <c r="F46" s="3"/>
      <c r="K46" s="30">
        <f t="shared" si="1"/>
        <v>-7000</v>
      </c>
      <c r="N46" s="30">
        <v>45000</v>
      </c>
    </row>
    <row r="47" spans="1:14" hidden="1">
      <c r="A47" s="7" t="s">
        <v>48</v>
      </c>
      <c r="B47" s="10" t="s">
        <v>49</v>
      </c>
      <c r="C47" s="2">
        <f t="shared" si="0"/>
        <v>29008000</v>
      </c>
      <c r="D47" s="2">
        <f>SUM(D48:D49)</f>
        <v>29008000</v>
      </c>
      <c r="E47" s="2">
        <f>SUM(E48:E49)</f>
        <v>0</v>
      </c>
      <c r="F47" s="2">
        <f>SUM(F48:F49)</f>
        <v>0</v>
      </c>
      <c r="K47" s="30">
        <f t="shared" si="1"/>
        <v>860000</v>
      </c>
      <c r="N47" s="30">
        <f>SUM(N48:N49)</f>
        <v>28148000</v>
      </c>
    </row>
    <row r="48" spans="1:14" hidden="1">
      <c r="A48" s="36" t="s">
        <v>50</v>
      </c>
      <c r="B48" s="9" t="s">
        <v>51</v>
      </c>
      <c r="C48" s="3">
        <f t="shared" si="0"/>
        <v>2848000</v>
      </c>
      <c r="D48" s="3">
        <f>3548000-700000</f>
        <v>2848000</v>
      </c>
      <c r="E48" s="3"/>
      <c r="F48" s="3"/>
      <c r="K48" s="30">
        <f t="shared" si="1"/>
        <v>-700000</v>
      </c>
      <c r="N48" s="30">
        <v>3548000</v>
      </c>
    </row>
    <row r="49" spans="1:14" hidden="1">
      <c r="A49" s="36" t="s">
        <v>52</v>
      </c>
      <c r="B49" s="9" t="s">
        <v>53</v>
      </c>
      <c r="C49" s="3">
        <f t="shared" si="0"/>
        <v>26160000</v>
      </c>
      <c r="D49" s="3">
        <f>24600000+1560000</f>
        <v>26160000</v>
      </c>
      <c r="E49" s="3"/>
      <c r="F49" s="3"/>
      <c r="K49" s="30">
        <f t="shared" si="1"/>
        <v>1560000</v>
      </c>
      <c r="N49" s="30">
        <v>24600000</v>
      </c>
    </row>
    <row r="50" spans="1:14" hidden="1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  <c r="K50" s="30">
        <f t="shared" si="1"/>
        <v>0</v>
      </c>
      <c r="N50" s="30">
        <f>N51</f>
        <v>0</v>
      </c>
    </row>
    <row r="51" spans="1:14" hidden="1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  <c r="K51" s="30">
        <f t="shared" si="1"/>
        <v>0</v>
      </c>
      <c r="N51" s="30">
        <f>SUM(N52:N54)</f>
        <v>0</v>
      </c>
    </row>
    <row r="52" spans="1:14" ht="64.95" hidden="1" customHeight="1">
      <c r="A52" s="36" t="s">
        <v>58</v>
      </c>
      <c r="B52" s="9" t="s">
        <v>148</v>
      </c>
      <c r="C52" s="3">
        <f t="shared" si="0"/>
        <v>103600</v>
      </c>
      <c r="D52" s="3"/>
      <c r="E52" s="3">
        <v>103600</v>
      </c>
      <c r="F52" s="3"/>
      <c r="K52" s="30">
        <f t="shared" si="1"/>
        <v>0</v>
      </c>
    </row>
    <row r="53" spans="1:14" hidden="1">
      <c r="A53" s="36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  <c r="K53" s="30">
        <f t="shared" si="1"/>
        <v>0</v>
      </c>
    </row>
    <row r="54" spans="1:14" ht="36" hidden="1">
      <c r="A54" s="36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  <c r="K54" s="30">
        <f t="shared" si="1"/>
        <v>0</v>
      </c>
    </row>
    <row r="55" spans="1:14" hidden="1">
      <c r="A55" s="6" t="s">
        <v>63</v>
      </c>
      <c r="B55" s="19" t="s">
        <v>64</v>
      </c>
      <c r="C55" s="1">
        <f t="shared" si="0"/>
        <v>17677350</v>
      </c>
      <c r="D55" s="1">
        <f>D56+D63+D74+D79</f>
        <v>6506000</v>
      </c>
      <c r="E55" s="1">
        <f>E56+E63+E74+E79</f>
        <v>11171350</v>
      </c>
      <c r="F55" s="1">
        <f>F56+F63+F74+F79</f>
        <v>1053750</v>
      </c>
      <c r="K55" s="30">
        <f t="shared" si="1"/>
        <v>881000</v>
      </c>
      <c r="N55" s="30">
        <f>N56+N63+N74+N79</f>
        <v>5625000</v>
      </c>
    </row>
    <row r="56" spans="1:14" hidden="1">
      <c r="A56" s="6" t="s">
        <v>65</v>
      </c>
      <c r="B56" s="4" t="s">
        <v>66</v>
      </c>
      <c r="C56" s="1">
        <f t="shared" si="0"/>
        <v>2466700</v>
      </c>
      <c r="D56" s="1">
        <f>D60+D59+D57</f>
        <v>2466700</v>
      </c>
      <c r="E56" s="1">
        <f>E60</f>
        <v>0</v>
      </c>
      <c r="F56" s="1">
        <f>F60</f>
        <v>0</v>
      </c>
      <c r="K56" s="30">
        <f t="shared" si="1"/>
        <v>2084000</v>
      </c>
      <c r="N56" s="30">
        <f>N60+N59+N57</f>
        <v>382700</v>
      </c>
    </row>
    <row r="57" spans="1:14" ht="72" hidden="1">
      <c r="A57" s="32">
        <v>21010000</v>
      </c>
      <c r="B57" s="33" t="s">
        <v>140</v>
      </c>
      <c r="C57" s="1">
        <f t="shared" si="0"/>
        <v>17000</v>
      </c>
      <c r="D57" s="1">
        <f>D58</f>
        <v>17000</v>
      </c>
      <c r="E57" s="1"/>
      <c r="F57" s="1"/>
      <c r="K57" s="30">
        <f t="shared" si="1"/>
        <v>-48000</v>
      </c>
      <c r="N57" s="30">
        <f>N58</f>
        <v>65000</v>
      </c>
    </row>
    <row r="58" spans="1:14" ht="36" hidden="1">
      <c r="A58" s="34">
        <v>21010300</v>
      </c>
      <c r="B58" s="35" t="s">
        <v>141</v>
      </c>
      <c r="C58" s="3">
        <f t="shared" si="0"/>
        <v>17000</v>
      </c>
      <c r="D58" s="3">
        <f>65000-48000</f>
        <v>17000</v>
      </c>
      <c r="E58" s="3"/>
      <c r="F58" s="3"/>
      <c r="K58" s="30">
        <f t="shared" si="1"/>
        <v>-48000</v>
      </c>
      <c r="N58" s="30">
        <v>65000</v>
      </c>
    </row>
    <row r="59" spans="1:14" hidden="1">
      <c r="A59" s="7">
        <v>21050000</v>
      </c>
      <c r="B59" s="10" t="s">
        <v>67</v>
      </c>
      <c r="C59" s="2">
        <f t="shared" si="0"/>
        <v>1300000</v>
      </c>
      <c r="D59" s="2">
        <f>100000+1200000</f>
        <v>1300000</v>
      </c>
      <c r="E59" s="2"/>
      <c r="F59" s="2">
        <f>F60</f>
        <v>0</v>
      </c>
      <c r="K59" s="30">
        <f t="shared" si="1"/>
        <v>1200000</v>
      </c>
      <c r="N59" s="30">
        <v>100000</v>
      </c>
    </row>
    <row r="60" spans="1:14" hidden="1">
      <c r="A60" s="7" t="s">
        <v>68</v>
      </c>
      <c r="B60" s="10" t="s">
        <v>69</v>
      </c>
      <c r="C60" s="2">
        <f t="shared" si="0"/>
        <v>1149700</v>
      </c>
      <c r="D60" s="2">
        <f>SUM(D61:D62)</f>
        <v>1149700</v>
      </c>
      <c r="E60" s="2">
        <f>SUM(E61:E61)</f>
        <v>0</v>
      </c>
      <c r="F60" s="2">
        <f>SUM(F61:F61)</f>
        <v>0</v>
      </c>
      <c r="K60" s="30">
        <f t="shared" si="1"/>
        <v>932000</v>
      </c>
      <c r="N60" s="30">
        <f>SUM(N61:N62)</f>
        <v>217700</v>
      </c>
    </row>
    <row r="61" spans="1:14" hidden="1">
      <c r="A61" s="36" t="s">
        <v>70</v>
      </c>
      <c r="B61" s="9" t="s">
        <v>71</v>
      </c>
      <c r="C61" s="3">
        <f t="shared" si="0"/>
        <v>1112700</v>
      </c>
      <c r="D61" s="3">
        <f>132700+980000</f>
        <v>1112700</v>
      </c>
      <c r="E61" s="3"/>
      <c r="F61" s="3"/>
      <c r="K61" s="30">
        <f t="shared" si="1"/>
        <v>980000</v>
      </c>
      <c r="N61" s="30">
        <v>132700</v>
      </c>
    </row>
    <row r="62" spans="1:14" ht="36" hidden="1">
      <c r="A62" s="36" t="s">
        <v>72</v>
      </c>
      <c r="B62" s="9" t="s">
        <v>73</v>
      </c>
      <c r="C62" s="3">
        <f t="shared" si="0"/>
        <v>37000</v>
      </c>
      <c r="D62" s="3">
        <f>85000-48000</f>
        <v>37000</v>
      </c>
      <c r="E62" s="3"/>
      <c r="F62" s="3"/>
      <c r="K62" s="30">
        <f t="shared" si="1"/>
        <v>-48000</v>
      </c>
      <c r="N62" s="30">
        <v>85000</v>
      </c>
    </row>
    <row r="63" spans="1:14" ht="34.799999999999997" hidden="1">
      <c r="A63" s="6" t="s">
        <v>74</v>
      </c>
      <c r="B63" s="19" t="s">
        <v>75</v>
      </c>
      <c r="C63" s="1">
        <f t="shared" si="0"/>
        <v>3562900</v>
      </c>
      <c r="D63" s="1">
        <f>D64+D69+D71</f>
        <v>3562900</v>
      </c>
      <c r="E63" s="1">
        <f>E64+E69+E71</f>
        <v>0</v>
      </c>
      <c r="F63" s="1">
        <f>F64+F69+F71</f>
        <v>0</v>
      </c>
      <c r="K63" s="30">
        <f t="shared" si="1"/>
        <v>-1313000</v>
      </c>
      <c r="N63" s="30">
        <f>N64+N69+N71</f>
        <v>4875900</v>
      </c>
    </row>
    <row r="64" spans="1:14" hidden="1">
      <c r="A64" s="7" t="s">
        <v>76</v>
      </c>
      <c r="B64" s="10" t="s">
        <v>77</v>
      </c>
      <c r="C64" s="2">
        <f t="shared" si="0"/>
        <v>3048200</v>
      </c>
      <c r="D64" s="2">
        <f>SUM(D65:D68)</f>
        <v>3048200</v>
      </c>
      <c r="E64" s="2">
        <f>E66</f>
        <v>0</v>
      </c>
      <c r="F64" s="2">
        <f>F66</f>
        <v>0</v>
      </c>
      <c r="K64" s="30">
        <f t="shared" si="1"/>
        <v>-1350000</v>
      </c>
      <c r="N64" s="30">
        <f>SUM(N65:N68)</f>
        <v>4398200</v>
      </c>
    </row>
    <row r="65" spans="1:14" ht="36" hidden="1">
      <c r="A65" s="36">
        <v>22010300</v>
      </c>
      <c r="B65" s="9" t="s">
        <v>78</v>
      </c>
      <c r="C65" s="3">
        <f t="shared" si="0"/>
        <v>73000</v>
      </c>
      <c r="D65" s="3">
        <f>65000+8000</f>
        <v>73000</v>
      </c>
      <c r="E65" s="2"/>
      <c r="F65" s="2"/>
      <c r="K65" s="30">
        <f t="shared" si="1"/>
        <v>8000</v>
      </c>
      <c r="N65" s="30">
        <v>65000</v>
      </c>
    </row>
    <row r="66" spans="1:14" hidden="1">
      <c r="A66" s="36">
        <v>22012500</v>
      </c>
      <c r="B66" s="9" t="s">
        <v>79</v>
      </c>
      <c r="C66" s="3">
        <f t="shared" si="0"/>
        <v>2827200</v>
      </c>
      <c r="D66" s="3">
        <f>4177200-1350000</f>
        <v>2827200</v>
      </c>
      <c r="E66" s="3"/>
      <c r="F66" s="3"/>
      <c r="K66" s="30">
        <f t="shared" si="1"/>
        <v>-1350000</v>
      </c>
      <c r="N66" s="30">
        <v>4177200</v>
      </c>
    </row>
    <row r="67" spans="1:14" ht="36" hidden="1">
      <c r="A67" s="36">
        <v>22012600</v>
      </c>
      <c r="B67" s="9" t="s">
        <v>80</v>
      </c>
      <c r="C67" s="3">
        <f t="shared" si="0"/>
        <v>131000</v>
      </c>
      <c r="D67" s="3">
        <f>148000-17000</f>
        <v>131000</v>
      </c>
      <c r="E67" s="3"/>
      <c r="F67" s="3"/>
      <c r="K67" s="30">
        <f t="shared" si="1"/>
        <v>-17000</v>
      </c>
      <c r="N67" s="30">
        <v>148000</v>
      </c>
    </row>
    <row r="68" spans="1:14" ht="84" hidden="1" customHeight="1">
      <c r="A68" s="36">
        <v>22012900</v>
      </c>
      <c r="B68" s="9" t="s">
        <v>152</v>
      </c>
      <c r="C68" s="3">
        <f>D68+E68</f>
        <v>17000</v>
      </c>
      <c r="D68" s="3">
        <f>8000+9000</f>
        <v>17000</v>
      </c>
      <c r="E68" s="3"/>
      <c r="F68" s="3"/>
      <c r="K68" s="30">
        <f t="shared" si="1"/>
        <v>9000</v>
      </c>
      <c r="N68" s="30">
        <v>8000</v>
      </c>
    </row>
    <row r="69" spans="1:14" ht="36" hidden="1">
      <c r="A69" s="7" t="s">
        <v>81</v>
      </c>
      <c r="B69" s="10" t="s">
        <v>82</v>
      </c>
      <c r="C69" s="2">
        <f t="shared" si="0"/>
        <v>415700</v>
      </c>
      <c r="D69" s="2">
        <f>D70</f>
        <v>415700</v>
      </c>
      <c r="E69" s="2">
        <f>E70</f>
        <v>0</v>
      </c>
      <c r="F69" s="2">
        <f>F70</f>
        <v>0</v>
      </c>
      <c r="K69" s="30">
        <f t="shared" si="1"/>
        <v>-20000</v>
      </c>
      <c r="N69" s="30">
        <f>N70</f>
        <v>435700</v>
      </c>
    </row>
    <row r="70" spans="1:14" ht="36" hidden="1">
      <c r="A70" s="36" t="s">
        <v>83</v>
      </c>
      <c r="B70" s="9" t="s">
        <v>84</v>
      </c>
      <c r="C70" s="3">
        <f t="shared" si="0"/>
        <v>415700</v>
      </c>
      <c r="D70" s="3">
        <f>435700-20000</f>
        <v>415700</v>
      </c>
      <c r="E70" s="3"/>
      <c r="F70" s="3"/>
      <c r="K70" s="30">
        <f t="shared" si="1"/>
        <v>-20000</v>
      </c>
      <c r="N70" s="30">
        <v>435700</v>
      </c>
    </row>
    <row r="71" spans="1:14" hidden="1">
      <c r="A71" s="6" t="s">
        <v>85</v>
      </c>
      <c r="B71" s="4" t="s">
        <v>86</v>
      </c>
      <c r="C71" s="1">
        <f t="shared" si="0"/>
        <v>99000</v>
      </c>
      <c r="D71" s="1">
        <f>SUM(D72:D73)</f>
        <v>99000</v>
      </c>
      <c r="E71" s="1">
        <f>SUM(E72:E73)</f>
        <v>0</v>
      </c>
      <c r="F71" s="1">
        <f>SUM(F72:F73)</f>
        <v>0</v>
      </c>
      <c r="K71" s="30">
        <f t="shared" si="1"/>
        <v>57000</v>
      </c>
      <c r="N71" s="30">
        <f>SUM(N72:N73)</f>
        <v>42000</v>
      </c>
    </row>
    <row r="72" spans="1:14" ht="36" hidden="1">
      <c r="A72" s="36" t="s">
        <v>87</v>
      </c>
      <c r="B72" s="9" t="s">
        <v>88</v>
      </c>
      <c r="C72" s="3">
        <f t="shared" si="0"/>
        <v>93600</v>
      </c>
      <c r="D72" s="3">
        <f>33600+60000</f>
        <v>93600</v>
      </c>
      <c r="E72" s="3"/>
      <c r="F72" s="3"/>
      <c r="K72" s="30">
        <f t="shared" si="1"/>
        <v>60000</v>
      </c>
      <c r="N72" s="30">
        <v>33600</v>
      </c>
    </row>
    <row r="73" spans="1:14" ht="36" hidden="1">
      <c r="A73" s="36" t="s">
        <v>89</v>
      </c>
      <c r="B73" s="9" t="s">
        <v>90</v>
      </c>
      <c r="C73" s="3">
        <f t="shared" si="0"/>
        <v>5400</v>
      </c>
      <c r="D73" s="3">
        <f>8400-3000</f>
        <v>5400</v>
      </c>
      <c r="E73" s="3"/>
      <c r="F73" s="3"/>
      <c r="K73" s="30">
        <f t="shared" si="1"/>
        <v>-3000</v>
      </c>
      <c r="N73" s="30">
        <v>8400</v>
      </c>
    </row>
    <row r="74" spans="1:14" hidden="1">
      <c r="A74" s="6" t="s">
        <v>91</v>
      </c>
      <c r="B74" s="4" t="s">
        <v>92</v>
      </c>
      <c r="C74" s="1">
        <f t="shared" si="0"/>
        <v>1570150</v>
      </c>
      <c r="D74" s="1">
        <f>D75+D78</f>
        <v>476400</v>
      </c>
      <c r="E74" s="1">
        <f>E75+E78</f>
        <v>1093750</v>
      </c>
      <c r="F74" s="1">
        <f>F75+F78</f>
        <v>1053750</v>
      </c>
      <c r="K74" s="30">
        <f t="shared" si="1"/>
        <v>110000</v>
      </c>
      <c r="N74" s="30">
        <f>N75+N78</f>
        <v>366400</v>
      </c>
    </row>
    <row r="75" spans="1:14" hidden="1">
      <c r="A75" s="7" t="s">
        <v>93</v>
      </c>
      <c r="B75" s="10" t="s">
        <v>69</v>
      </c>
      <c r="C75" s="2">
        <f t="shared" si="0"/>
        <v>516400</v>
      </c>
      <c r="D75" s="2">
        <f>SUM(D76:D77)</f>
        <v>476400</v>
      </c>
      <c r="E75" s="2">
        <f>SUM(E76:E77)</f>
        <v>40000</v>
      </c>
      <c r="F75" s="2">
        <f>SUM(F76:F77)</f>
        <v>0</v>
      </c>
      <c r="K75" s="30">
        <f t="shared" si="1"/>
        <v>110000</v>
      </c>
      <c r="N75" s="30">
        <f>SUM(N76:N77)</f>
        <v>366400</v>
      </c>
    </row>
    <row r="76" spans="1:14" hidden="1">
      <c r="A76" s="36" t="s">
        <v>94</v>
      </c>
      <c r="B76" s="9" t="s">
        <v>95</v>
      </c>
      <c r="C76" s="3">
        <f t="shared" si="0"/>
        <v>476400</v>
      </c>
      <c r="D76" s="3">
        <f>366400+110000</f>
        <v>476400</v>
      </c>
      <c r="E76" s="3"/>
      <c r="F76" s="3"/>
      <c r="K76" s="30">
        <f t="shared" si="1"/>
        <v>110000</v>
      </c>
      <c r="N76" s="30">
        <v>366400</v>
      </c>
    </row>
    <row r="77" spans="1:14" ht="36" hidden="1">
      <c r="A77" s="36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  <c r="K77" s="30">
        <f t="shared" si="1"/>
        <v>0</v>
      </c>
    </row>
    <row r="78" spans="1:14" ht="36" hidden="1">
      <c r="A78" s="7">
        <v>24170000</v>
      </c>
      <c r="B78" s="10" t="s">
        <v>97</v>
      </c>
      <c r="C78" s="3">
        <f t="shared" si="0"/>
        <v>1053750</v>
      </c>
      <c r="D78" s="3"/>
      <c r="E78" s="3">
        <f>F78</f>
        <v>1053750</v>
      </c>
      <c r="F78" s="3">
        <f>500000+553750</f>
        <v>1053750</v>
      </c>
      <c r="K78" s="30">
        <f t="shared" si="1"/>
        <v>0</v>
      </c>
    </row>
    <row r="79" spans="1:14" hidden="1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  <c r="K79" s="30">
        <f t="shared" si="1"/>
        <v>0</v>
      </c>
      <c r="N79" s="30">
        <f>N80+N83</f>
        <v>0</v>
      </c>
    </row>
    <row r="80" spans="1:14" ht="36" hidden="1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  <c r="K80" s="30">
        <f t="shared" ref="K80:K122" si="2">D80-N80</f>
        <v>0</v>
      </c>
      <c r="N80" s="30">
        <f>SUM(N81:N82)</f>
        <v>0</v>
      </c>
    </row>
    <row r="81" spans="1:14" ht="36" hidden="1">
      <c r="A81" s="36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  <c r="K81" s="30">
        <f t="shared" si="2"/>
        <v>0</v>
      </c>
    </row>
    <row r="82" spans="1:14" ht="52.95" hidden="1" customHeight="1">
      <c r="A82" s="36" t="s">
        <v>104</v>
      </c>
      <c r="B82" s="9" t="s">
        <v>165</v>
      </c>
      <c r="C82" s="3">
        <f t="shared" si="0"/>
        <v>310000</v>
      </c>
      <c r="D82" s="3"/>
      <c r="E82" s="3">
        <v>310000</v>
      </c>
      <c r="F82" s="3"/>
      <c r="K82" s="30">
        <f t="shared" si="2"/>
        <v>0</v>
      </c>
    </row>
    <row r="83" spans="1:14" hidden="1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  <c r="K83" s="30">
        <f t="shared" si="2"/>
        <v>0</v>
      </c>
      <c r="N83" s="30">
        <f>SUM(N84:N84)</f>
        <v>0</v>
      </c>
    </row>
    <row r="84" spans="1:14" ht="120" hidden="1" customHeight="1">
      <c r="A84" s="36">
        <v>25020200</v>
      </c>
      <c r="B84" s="9" t="s">
        <v>166</v>
      </c>
      <c r="C84" s="3">
        <f t="shared" ref="C84:C122" si="3">D84+E84</f>
        <v>1400000</v>
      </c>
      <c r="D84" s="3"/>
      <c r="E84" s="3">
        <v>1400000</v>
      </c>
      <c r="F84" s="3"/>
      <c r="K84" s="30">
        <f t="shared" si="2"/>
        <v>0</v>
      </c>
    </row>
    <row r="85" spans="1:14" hidden="1">
      <c r="A85" s="6" t="s">
        <v>107</v>
      </c>
      <c r="B85" s="4" t="s">
        <v>108</v>
      </c>
      <c r="C85" s="1">
        <f t="shared" si="3"/>
        <v>4000000</v>
      </c>
      <c r="D85" s="1">
        <f>D86+D88</f>
        <v>0</v>
      </c>
      <c r="E85" s="1">
        <f>E86+E88</f>
        <v>4000000</v>
      </c>
      <c r="F85" s="1">
        <f>F86+F88</f>
        <v>4000000</v>
      </c>
      <c r="K85" s="30">
        <f t="shared" si="2"/>
        <v>0</v>
      </c>
      <c r="N85" s="30">
        <f>N86+N88</f>
        <v>0</v>
      </c>
    </row>
    <row r="86" spans="1:14" hidden="1">
      <c r="A86" s="6" t="s">
        <v>109</v>
      </c>
      <c r="B86" s="4" t="s">
        <v>110</v>
      </c>
      <c r="C86" s="1">
        <f t="shared" si="3"/>
        <v>2000000</v>
      </c>
      <c r="D86" s="1">
        <f>D87</f>
        <v>0</v>
      </c>
      <c r="E86" s="1">
        <f>E87</f>
        <v>2000000</v>
      </c>
      <c r="F86" s="1">
        <f>F87</f>
        <v>2000000</v>
      </c>
      <c r="K86" s="30">
        <f t="shared" si="2"/>
        <v>0</v>
      </c>
      <c r="N86" s="30">
        <f>N87</f>
        <v>0</v>
      </c>
    </row>
    <row r="87" spans="1:14" ht="36" hidden="1">
      <c r="A87" s="7" t="s">
        <v>111</v>
      </c>
      <c r="B87" s="10" t="s">
        <v>112</v>
      </c>
      <c r="C87" s="3">
        <f t="shared" si="3"/>
        <v>2000000</v>
      </c>
      <c r="D87" s="3"/>
      <c r="E87" s="3">
        <f>F87</f>
        <v>2000000</v>
      </c>
      <c r="F87" s="3">
        <f>1000000+1000000</f>
        <v>2000000</v>
      </c>
      <c r="K87" s="30">
        <f t="shared" si="2"/>
        <v>0</v>
      </c>
    </row>
    <row r="88" spans="1:14" hidden="1">
      <c r="A88" s="6" t="s">
        <v>113</v>
      </c>
      <c r="B88" s="10" t="s">
        <v>114</v>
      </c>
      <c r="C88" s="1">
        <f t="shared" si="3"/>
        <v>2000000</v>
      </c>
      <c r="D88" s="1">
        <f>D89</f>
        <v>0</v>
      </c>
      <c r="E88" s="1">
        <f>E89</f>
        <v>2000000</v>
      </c>
      <c r="F88" s="1">
        <f>F89</f>
        <v>2000000</v>
      </c>
      <c r="K88" s="30">
        <f t="shared" si="2"/>
        <v>0</v>
      </c>
      <c r="N88" s="30">
        <f>N89</f>
        <v>0</v>
      </c>
    </row>
    <row r="89" spans="1:14" hidden="1">
      <c r="A89" s="7" t="s">
        <v>115</v>
      </c>
      <c r="B89" s="10" t="s">
        <v>116</v>
      </c>
      <c r="C89" s="2">
        <f t="shared" si="3"/>
        <v>2000000</v>
      </c>
      <c r="D89" s="2">
        <f>SUM(D90:D90)</f>
        <v>0</v>
      </c>
      <c r="E89" s="2">
        <f>SUM(E90:E90)</f>
        <v>2000000</v>
      </c>
      <c r="F89" s="2">
        <f>SUM(F90:F90)</f>
        <v>2000000</v>
      </c>
      <c r="K89" s="30">
        <f t="shared" si="2"/>
        <v>0</v>
      </c>
      <c r="N89" s="30">
        <f>SUM(N90:N90)</f>
        <v>0</v>
      </c>
    </row>
    <row r="90" spans="1:14" ht="54" hidden="1">
      <c r="A90" s="36">
        <v>33010100</v>
      </c>
      <c r="B90" s="9" t="s">
        <v>117</v>
      </c>
      <c r="C90" s="3">
        <f t="shared" si="3"/>
        <v>2000000</v>
      </c>
      <c r="D90" s="3"/>
      <c r="E90" s="3">
        <f>F90</f>
        <v>2000000</v>
      </c>
      <c r="F90" s="3">
        <f>3000000-1000000</f>
        <v>2000000</v>
      </c>
      <c r="K90" s="30">
        <f t="shared" si="2"/>
        <v>0</v>
      </c>
    </row>
    <row r="91" spans="1:14" hidden="1">
      <c r="A91" s="6" t="s">
        <v>164</v>
      </c>
      <c r="B91" s="4" t="s">
        <v>147</v>
      </c>
      <c r="C91" s="1">
        <f>D91+E91</f>
        <v>208395850</v>
      </c>
      <c r="D91" s="1">
        <f>D15+D55+D85</f>
        <v>193084500</v>
      </c>
      <c r="E91" s="1">
        <f>E15+E55+E85</f>
        <v>15311350</v>
      </c>
      <c r="F91" s="1">
        <f>F15+F55+F85</f>
        <v>5053750</v>
      </c>
      <c r="K91" s="30">
        <f t="shared" si="2"/>
        <v>0</v>
      </c>
      <c r="N91" s="30">
        <f>N15+N55+N85</f>
        <v>193084500</v>
      </c>
    </row>
    <row r="92" spans="1:14">
      <c r="A92" s="6" t="s">
        <v>118</v>
      </c>
      <c r="B92" s="4" t="s">
        <v>119</v>
      </c>
      <c r="C92" s="1">
        <f t="shared" si="3"/>
        <v>150762022.72999999</v>
      </c>
      <c r="D92" s="1">
        <f>D93</f>
        <v>144162022.72999999</v>
      </c>
      <c r="E92" s="1">
        <f>E93</f>
        <v>6600000</v>
      </c>
      <c r="F92" s="1">
        <f>F93</f>
        <v>0</v>
      </c>
      <c r="K92" s="30">
        <f t="shared" si="2"/>
        <v>1853272.7299999893</v>
      </c>
      <c r="N92" s="30">
        <f>N93</f>
        <v>142308750</v>
      </c>
    </row>
    <row r="93" spans="1:14">
      <c r="A93" s="6" t="s">
        <v>120</v>
      </c>
      <c r="B93" s="4" t="s">
        <v>121</v>
      </c>
      <c r="C93" s="1">
        <f t="shared" si="3"/>
        <v>150762022.72999999</v>
      </c>
      <c r="D93" s="1">
        <f>D94+D96+D100</f>
        <v>144162022.72999999</v>
      </c>
      <c r="E93" s="1">
        <f>E94+E100</f>
        <v>6600000</v>
      </c>
      <c r="F93" s="1">
        <f>F94+F100</f>
        <v>0</v>
      </c>
      <c r="K93" s="30">
        <f t="shared" si="2"/>
        <v>1853272.7299999893</v>
      </c>
      <c r="N93" s="30">
        <f>N94+N96+N100</f>
        <v>142308750</v>
      </c>
    </row>
    <row r="94" spans="1:14" hidden="1">
      <c r="A94" s="7" t="s">
        <v>122</v>
      </c>
      <c r="B94" s="10" t="s">
        <v>123</v>
      </c>
      <c r="C94" s="2">
        <f t="shared" si="3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  <c r="K94" s="30">
        <f t="shared" si="2"/>
        <v>0</v>
      </c>
      <c r="N94" s="30">
        <f>N95</f>
        <v>30026800</v>
      </c>
    </row>
    <row r="95" spans="1:14" hidden="1">
      <c r="A95" s="36">
        <v>41020100</v>
      </c>
      <c r="B95" s="11" t="s">
        <v>124</v>
      </c>
      <c r="C95" s="3">
        <f t="shared" si="3"/>
        <v>30026800</v>
      </c>
      <c r="D95" s="3">
        <v>30026800</v>
      </c>
      <c r="E95" s="3"/>
      <c r="F95" s="3"/>
      <c r="K95" s="30">
        <f t="shared" si="2"/>
        <v>0</v>
      </c>
      <c r="N95" s="30">
        <v>30026800</v>
      </c>
    </row>
    <row r="96" spans="1:14" hidden="1">
      <c r="A96" s="7" t="s">
        <v>139</v>
      </c>
      <c r="B96" s="10" t="s">
        <v>125</v>
      </c>
      <c r="C96" s="2">
        <f t="shared" si="3"/>
        <v>96772700</v>
      </c>
      <c r="D96" s="2">
        <f>SUM(D97:D99)</f>
        <v>96772700</v>
      </c>
      <c r="E96" s="29"/>
      <c r="F96" s="29"/>
      <c r="K96" s="30">
        <f t="shared" si="2"/>
        <v>0</v>
      </c>
      <c r="N96" s="30">
        <f>SUM(N97:N99)</f>
        <v>96772700</v>
      </c>
    </row>
    <row r="97" spans="1:14" hidden="1">
      <c r="A97" s="36">
        <v>41033900</v>
      </c>
      <c r="B97" s="11" t="s">
        <v>126</v>
      </c>
      <c r="C97" s="3">
        <f t="shared" si="3"/>
        <v>78726500</v>
      </c>
      <c r="D97" s="3">
        <f>76175900+1050300+1500300</f>
        <v>78726500</v>
      </c>
      <c r="E97" s="3"/>
      <c r="F97" s="3"/>
      <c r="K97" s="30">
        <f t="shared" si="2"/>
        <v>0</v>
      </c>
      <c r="N97" s="30">
        <f>76175900+1050300+1500300</f>
        <v>78726500</v>
      </c>
    </row>
    <row r="98" spans="1:14" hidden="1">
      <c r="A98" s="36">
        <v>41034200</v>
      </c>
      <c r="B98" s="11" t="s">
        <v>127</v>
      </c>
      <c r="C98" s="3">
        <f t="shared" si="3"/>
        <v>11046200</v>
      </c>
      <c r="D98" s="3">
        <v>11046200</v>
      </c>
      <c r="E98" s="3"/>
      <c r="F98" s="3"/>
      <c r="K98" s="30">
        <f t="shared" si="2"/>
        <v>0</v>
      </c>
      <c r="N98" s="30">
        <v>11046200</v>
      </c>
    </row>
    <row r="99" spans="1:14" ht="53.25" hidden="1" customHeight="1">
      <c r="A99" s="36">
        <v>41034500</v>
      </c>
      <c r="B99" s="11" t="s">
        <v>151</v>
      </c>
      <c r="C99" s="3">
        <f>D99+E99</f>
        <v>7000000</v>
      </c>
      <c r="D99" s="3">
        <v>7000000</v>
      </c>
      <c r="E99" s="3"/>
      <c r="F99" s="3"/>
      <c r="K99" s="30">
        <f t="shared" si="2"/>
        <v>0</v>
      </c>
      <c r="N99" s="30">
        <v>7000000</v>
      </c>
    </row>
    <row r="100" spans="1:14" ht="26.4" customHeight="1">
      <c r="A100" s="7" t="s">
        <v>128</v>
      </c>
      <c r="B100" s="10" t="s">
        <v>129</v>
      </c>
      <c r="C100" s="2">
        <f t="shared" si="3"/>
        <v>23962522.73</v>
      </c>
      <c r="D100" s="2">
        <f>SUM(D101:D121)</f>
        <v>17362522.73</v>
      </c>
      <c r="E100" s="2">
        <f t="shared" ref="E100:F100" si="4">SUM(E101:E120)</f>
        <v>6600000</v>
      </c>
      <c r="F100" s="2">
        <f t="shared" si="4"/>
        <v>0</v>
      </c>
      <c r="G100" s="17">
        <f>C100+H100</f>
        <v>23185842.73</v>
      </c>
      <c r="H100" s="17">
        <f>-70000-314280-377700-14700</f>
        <v>-776680</v>
      </c>
      <c r="K100" s="30">
        <f t="shared" si="2"/>
        <v>1853272.7300000004</v>
      </c>
      <c r="N100" s="30">
        <f>SUM(N101:N120)</f>
        <v>15509250</v>
      </c>
    </row>
    <row r="101" spans="1:14" ht="168.6" hidden="1" customHeight="1">
      <c r="A101" s="36">
        <v>41050100</v>
      </c>
      <c r="B101" s="11" t="s">
        <v>149</v>
      </c>
      <c r="C101" s="3">
        <f t="shared" si="3"/>
        <v>0</v>
      </c>
      <c r="D101" s="3"/>
      <c r="E101" s="3"/>
      <c r="F101" s="3"/>
      <c r="K101" s="30">
        <f t="shared" si="2"/>
        <v>0</v>
      </c>
    </row>
    <row r="102" spans="1:14" ht="54" hidden="1">
      <c r="A102" s="36">
        <v>41050200</v>
      </c>
      <c r="B102" s="11" t="s">
        <v>130</v>
      </c>
      <c r="C102" s="3">
        <f t="shared" si="3"/>
        <v>0</v>
      </c>
      <c r="D102" s="3"/>
      <c r="E102" s="3"/>
      <c r="F102" s="3"/>
      <c r="K102" s="30">
        <f t="shared" si="2"/>
        <v>0</v>
      </c>
    </row>
    <row r="103" spans="1:14" ht="144" hidden="1">
      <c r="A103" s="36">
        <v>41050300</v>
      </c>
      <c r="B103" s="11" t="s">
        <v>144</v>
      </c>
      <c r="C103" s="3">
        <f t="shared" si="3"/>
        <v>0</v>
      </c>
      <c r="D103" s="3"/>
      <c r="E103" s="3"/>
      <c r="F103" s="3"/>
      <c r="K103" s="30">
        <f t="shared" si="2"/>
        <v>0</v>
      </c>
    </row>
    <row r="104" spans="1:14" ht="198" hidden="1">
      <c r="A104" s="36">
        <v>41050400</v>
      </c>
      <c r="B104" s="11" t="s">
        <v>157</v>
      </c>
      <c r="C104" s="3">
        <f t="shared" si="3"/>
        <v>0</v>
      </c>
      <c r="D104" s="3"/>
      <c r="E104" s="3"/>
      <c r="F104" s="3"/>
      <c r="K104" s="30">
        <f t="shared" si="2"/>
        <v>0</v>
      </c>
    </row>
    <row r="105" spans="1:14" ht="170.25" hidden="1" customHeight="1">
      <c r="A105" s="36">
        <v>41050700</v>
      </c>
      <c r="B105" s="11" t="s">
        <v>150</v>
      </c>
      <c r="C105" s="3">
        <f t="shared" si="3"/>
        <v>0</v>
      </c>
      <c r="D105" s="3"/>
      <c r="E105" s="3"/>
      <c r="F105" s="3"/>
      <c r="K105" s="30">
        <f t="shared" si="2"/>
        <v>0</v>
      </c>
    </row>
    <row r="106" spans="1:14" ht="108" hidden="1" customHeight="1">
      <c r="A106" s="36">
        <v>41050900</v>
      </c>
      <c r="B106" s="11" t="s">
        <v>160</v>
      </c>
      <c r="C106" s="3">
        <f t="shared" si="3"/>
        <v>0</v>
      </c>
      <c r="D106" s="3"/>
      <c r="E106" s="3"/>
      <c r="F106" s="3"/>
      <c r="K106" s="30">
        <f t="shared" si="2"/>
        <v>0</v>
      </c>
    </row>
    <row r="107" spans="1:14" ht="45.6" hidden="1" customHeight="1">
      <c r="A107" s="36">
        <v>41051000</v>
      </c>
      <c r="B107" s="11" t="s">
        <v>142</v>
      </c>
      <c r="C107" s="3">
        <f>D107+E107</f>
        <v>689500</v>
      </c>
      <c r="D107" s="3">
        <f>1687900-998400</f>
        <v>689500</v>
      </c>
      <c r="E107" s="3"/>
      <c r="F107" s="3"/>
      <c r="K107" s="30">
        <f t="shared" si="2"/>
        <v>0</v>
      </c>
      <c r="N107" s="30">
        <f>1687900-998400</f>
        <v>689500</v>
      </c>
    </row>
    <row r="108" spans="1:14" ht="53.4" hidden="1" customHeight="1">
      <c r="A108" s="36">
        <v>41051100</v>
      </c>
      <c r="B108" s="11" t="s">
        <v>155</v>
      </c>
      <c r="C108" s="3">
        <f>D108+E108</f>
        <v>0</v>
      </c>
      <c r="D108" s="3"/>
      <c r="E108" s="3"/>
      <c r="F108" s="3"/>
      <c r="K108" s="30">
        <f t="shared" si="2"/>
        <v>0</v>
      </c>
    </row>
    <row r="109" spans="1:14" ht="69" hidden="1" customHeight="1">
      <c r="A109" s="36">
        <v>41051200</v>
      </c>
      <c r="B109" s="11" t="s">
        <v>143</v>
      </c>
      <c r="C109" s="3">
        <f>D109+E109</f>
        <v>455047</v>
      </c>
      <c r="D109" s="3">
        <f>223200+59100+172747</f>
        <v>455047</v>
      </c>
      <c r="E109" s="3"/>
      <c r="F109" s="3"/>
      <c r="K109" s="30">
        <f t="shared" si="2"/>
        <v>0</v>
      </c>
      <c r="N109" s="30">
        <f>223200+59100+172747</f>
        <v>455047</v>
      </c>
    </row>
    <row r="110" spans="1:14" ht="68.25" hidden="1" customHeight="1">
      <c r="A110" s="36">
        <v>41051400</v>
      </c>
      <c r="B110" s="11" t="s">
        <v>153</v>
      </c>
      <c r="C110" s="3">
        <f>D110+E110</f>
        <v>2030686</v>
      </c>
      <c r="D110" s="3">
        <f>1270202+760484</f>
        <v>2030686</v>
      </c>
      <c r="E110" s="3"/>
      <c r="F110" s="3"/>
      <c r="K110" s="30">
        <f t="shared" si="2"/>
        <v>0</v>
      </c>
      <c r="N110" s="30">
        <f>1270202+760484</f>
        <v>2030686</v>
      </c>
    </row>
    <row r="111" spans="1:14" ht="50.25" customHeight="1">
      <c r="A111" s="36">
        <v>41051500</v>
      </c>
      <c r="B111" s="11" t="s">
        <v>145</v>
      </c>
      <c r="C111" s="3">
        <f t="shared" si="3"/>
        <v>1024552.73</v>
      </c>
      <c r="D111" s="3">
        <f>332700+314280+377700-127.27</f>
        <v>1024552.73</v>
      </c>
      <c r="E111" s="3"/>
      <c r="F111" s="3"/>
      <c r="K111" s="30">
        <f t="shared" si="2"/>
        <v>-127.27000000001863</v>
      </c>
      <c r="N111" s="30">
        <f>332700+314280+377700</f>
        <v>1024680</v>
      </c>
    </row>
    <row r="112" spans="1:14" ht="54" hidden="1">
      <c r="A112" s="36">
        <v>41051700</v>
      </c>
      <c r="B112" s="11" t="s">
        <v>131</v>
      </c>
      <c r="C112" s="3">
        <f t="shared" si="3"/>
        <v>0</v>
      </c>
      <c r="D112" s="3"/>
      <c r="E112" s="3"/>
      <c r="F112" s="3"/>
      <c r="K112" s="30">
        <f t="shared" si="2"/>
        <v>0</v>
      </c>
    </row>
    <row r="113" spans="1:14" ht="94.5" hidden="1" customHeight="1">
      <c r="A113" s="36">
        <v>41052600</v>
      </c>
      <c r="B113" s="11" t="s">
        <v>154</v>
      </c>
      <c r="C113" s="3">
        <f t="shared" si="3"/>
        <v>6600000</v>
      </c>
      <c r="D113" s="3"/>
      <c r="E113" s="3">
        <v>6600000</v>
      </c>
      <c r="F113" s="18"/>
      <c r="K113" s="30">
        <f t="shared" si="2"/>
        <v>0</v>
      </c>
    </row>
    <row r="114" spans="1:14" ht="69.75" hidden="1" customHeight="1">
      <c r="A114" s="36">
        <v>41053000</v>
      </c>
      <c r="B114" s="11" t="s">
        <v>172</v>
      </c>
      <c r="C114" s="3">
        <f t="shared" si="3"/>
        <v>1548337</v>
      </c>
      <c r="D114" s="3">
        <v>1548337</v>
      </c>
      <c r="E114" s="3"/>
      <c r="F114" s="18"/>
      <c r="K114" s="30">
        <f t="shared" si="2"/>
        <v>0</v>
      </c>
      <c r="N114" s="30">
        <v>1548337</v>
      </c>
    </row>
    <row r="115" spans="1:14" ht="84.6" hidden="1" customHeight="1">
      <c r="A115" s="36">
        <v>41053500</v>
      </c>
      <c r="B115" s="11" t="s">
        <v>156</v>
      </c>
      <c r="C115" s="3">
        <f t="shared" ref="C115:C121" si="5">D115+E115</f>
        <v>0</v>
      </c>
      <c r="D115" s="3"/>
      <c r="E115" s="3"/>
      <c r="F115" s="18"/>
      <c r="K115" s="30">
        <f t="shared" si="2"/>
        <v>0</v>
      </c>
    </row>
    <row r="116" spans="1:14" ht="23.4" customHeight="1">
      <c r="A116" s="36">
        <v>41053900</v>
      </c>
      <c r="B116" s="11" t="s">
        <v>132</v>
      </c>
      <c r="C116" s="3">
        <f t="shared" si="5"/>
        <v>364800</v>
      </c>
      <c r="D116" s="3">
        <f>279700+70000+14700-3000+3400</f>
        <v>364800</v>
      </c>
      <c r="E116" s="3"/>
      <c r="F116" s="3"/>
      <c r="K116" s="30">
        <f t="shared" si="2"/>
        <v>3400</v>
      </c>
      <c r="N116" s="30">
        <f>279700+70000+14700-3000</f>
        <v>361400</v>
      </c>
    </row>
    <row r="117" spans="1:14" ht="182.4" hidden="1" customHeight="1">
      <c r="A117" s="36">
        <v>41054200</v>
      </c>
      <c r="B117" s="11" t="s">
        <v>158</v>
      </c>
      <c r="C117" s="3">
        <f t="shared" si="5"/>
        <v>0</v>
      </c>
      <c r="D117" s="3"/>
      <c r="E117" s="3"/>
      <c r="F117" s="18"/>
      <c r="K117" s="30">
        <f t="shared" si="2"/>
        <v>0</v>
      </c>
    </row>
    <row r="118" spans="1:14" ht="51.6" hidden="1" customHeight="1">
      <c r="A118" s="36">
        <v>41054300</v>
      </c>
      <c r="B118" s="11" t="s">
        <v>159</v>
      </c>
      <c r="C118" s="3">
        <f t="shared" si="5"/>
        <v>0</v>
      </c>
      <c r="D118" s="3"/>
      <c r="E118" s="3"/>
      <c r="F118" s="18"/>
      <c r="K118" s="30">
        <f t="shared" si="2"/>
        <v>0</v>
      </c>
    </row>
    <row r="119" spans="1:14" ht="43.2" hidden="1" customHeight="1">
      <c r="A119" s="36">
        <v>41055000</v>
      </c>
      <c r="B119" s="11" t="s">
        <v>170</v>
      </c>
      <c r="C119" s="3">
        <f t="shared" si="5"/>
        <v>1399600</v>
      </c>
      <c r="D119" s="3">
        <f>924400+475200</f>
        <v>1399600</v>
      </c>
      <c r="E119" s="3"/>
      <c r="F119" s="18"/>
      <c r="K119" s="30">
        <f t="shared" si="2"/>
        <v>0</v>
      </c>
      <c r="N119" s="30">
        <f>924400+475200</f>
        <v>1399600</v>
      </c>
    </row>
    <row r="120" spans="1:14" ht="67.5" hidden="1" customHeight="1">
      <c r="A120" s="36">
        <v>41055100</v>
      </c>
      <c r="B120" s="11" t="s">
        <v>171</v>
      </c>
      <c r="C120" s="3">
        <f t="shared" si="5"/>
        <v>8000000</v>
      </c>
      <c r="D120" s="3">
        <v>8000000</v>
      </c>
      <c r="E120" s="3"/>
      <c r="F120" s="18"/>
      <c r="K120" s="30">
        <f t="shared" si="2"/>
        <v>0</v>
      </c>
      <c r="N120" s="30">
        <v>8000000</v>
      </c>
    </row>
    <row r="121" spans="1:14" ht="90.75" customHeight="1">
      <c r="A121" s="36">
        <v>41055200</v>
      </c>
      <c r="B121" s="11" t="s">
        <v>173</v>
      </c>
      <c r="C121" s="3">
        <f t="shared" si="5"/>
        <v>1850000</v>
      </c>
      <c r="D121" s="3">
        <v>1850000</v>
      </c>
      <c r="E121" s="3"/>
      <c r="F121" s="18"/>
    </row>
    <row r="122" spans="1:14">
      <c r="A122" s="6" t="s">
        <v>146</v>
      </c>
      <c r="B122" s="4" t="s">
        <v>8</v>
      </c>
      <c r="C122" s="1">
        <f t="shared" si="3"/>
        <v>359157872.73000002</v>
      </c>
      <c r="D122" s="1">
        <f>D15+D55+D85+D92</f>
        <v>337246522.73000002</v>
      </c>
      <c r="E122" s="1">
        <f>E15+E55+E85+E92</f>
        <v>21911350</v>
      </c>
      <c r="F122" s="1">
        <f>F15+F55+F85+F92</f>
        <v>5053750</v>
      </c>
      <c r="K122" s="30">
        <f t="shared" si="2"/>
        <v>1853272.7300000191</v>
      </c>
      <c r="N122" s="30">
        <f>N15+N55+N85+N92</f>
        <v>335393250</v>
      </c>
    </row>
    <row r="123" spans="1:14">
      <c r="A123" s="12"/>
      <c r="B123" s="13"/>
      <c r="C123" s="5"/>
      <c r="D123" s="13"/>
      <c r="E123" s="13"/>
      <c r="F123" s="13"/>
    </row>
    <row r="124" spans="1:14">
      <c r="A124" s="12"/>
      <c r="B124" s="13"/>
      <c r="C124" s="5"/>
      <c r="D124" s="13"/>
      <c r="E124" s="13"/>
      <c r="F124" s="14"/>
    </row>
    <row r="125" spans="1:14" ht="18.75" customHeight="1">
      <c r="A125" s="43"/>
      <c r="B125" s="43"/>
      <c r="C125" s="43"/>
      <c r="D125" s="43"/>
      <c r="E125" s="44"/>
      <c r="F125" s="44"/>
      <c r="G125" s="25"/>
      <c r="H125" s="23"/>
    </row>
    <row r="127" spans="1:14" hidden="1">
      <c r="C127" s="17" t="e">
        <f>[1]видатки!$P$243-C122-[2]Восстановл_Лист1!$C$32</f>
        <v>#REF!</v>
      </c>
      <c r="D127" s="17" t="e">
        <f>[1]видатки!$E$243-D122-[2]Восстановл_Лист1!$D$32</f>
        <v>#REF!</v>
      </c>
      <c r="E127" s="17" t="e">
        <f>[1]видатки!$J$243-E122-[2]Восстановл_Лист1!$E$32</f>
        <v>#REF!</v>
      </c>
      <c r="F127" s="17" t="e">
        <f>[1]видатки!$K$243-F122-[2]Восстановл_Лист1!$F$32</f>
        <v>#REF!</v>
      </c>
      <c r="N127" s="30" t="e">
        <f>[1]видатки!$E$243-N122-[2]Восстановл_Лист1!$D$32</f>
        <v>#REF!</v>
      </c>
    </row>
    <row r="130" spans="3:6">
      <c r="C130" s="17"/>
      <c r="D130" s="17"/>
      <c r="E130" s="17"/>
      <c r="F130" s="17"/>
    </row>
  </sheetData>
  <mergeCells count="15">
    <mergeCell ref="A125:B125"/>
    <mergeCell ref="C125:D125"/>
    <mergeCell ref="E125:F125"/>
    <mergeCell ref="A12:A13"/>
    <mergeCell ref="B12:B13"/>
    <mergeCell ref="C12:C13"/>
    <mergeCell ref="D12:D13"/>
    <mergeCell ref="H1:J1"/>
    <mergeCell ref="A5:F5"/>
    <mergeCell ref="A6:F6"/>
    <mergeCell ref="A4:F4"/>
    <mergeCell ref="E12:F12"/>
    <mergeCell ref="A11:F11"/>
    <mergeCell ref="E1:G1"/>
    <mergeCell ref="A7:F7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2020-12-15T09:51:05Z</dcterms:modified>
</cp:coreProperties>
</file>